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个人活动\iGEM\镉感应器\"/>
    </mc:Choice>
  </mc:AlternateContent>
  <xr:revisionPtr revIDLastSave="0" documentId="13_ncr:1_{4B7ECFE4-00BB-493E-AA29-0927698B66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U26" i="1"/>
  <c r="T26" i="1"/>
  <c r="V25" i="1"/>
  <c r="V24" i="1"/>
  <c r="V23" i="1"/>
  <c r="U22" i="1"/>
  <c r="T22" i="1"/>
  <c r="V21" i="1"/>
  <c r="V20" i="1"/>
  <c r="V19" i="1"/>
  <c r="U18" i="1"/>
  <c r="T18" i="1"/>
  <c r="V17" i="1"/>
  <c r="V16" i="1"/>
  <c r="V15" i="1"/>
  <c r="U14" i="1"/>
  <c r="T14" i="1"/>
  <c r="V13" i="1"/>
  <c r="V12" i="1"/>
  <c r="V11" i="1"/>
  <c r="U10" i="1"/>
  <c r="T10" i="1"/>
  <c r="V9" i="1"/>
  <c r="V8" i="1"/>
  <c r="V7" i="1"/>
  <c r="U6" i="1"/>
  <c r="T6" i="1"/>
  <c r="V5" i="1"/>
  <c r="V4" i="1"/>
  <c r="V3" i="1"/>
  <c r="O26" i="1"/>
  <c r="O22" i="1"/>
  <c r="O18" i="1"/>
  <c r="O14" i="1"/>
  <c r="O10" i="1"/>
  <c r="O6" i="1"/>
  <c r="R26" i="1"/>
  <c r="Q26" i="1"/>
  <c r="S25" i="1"/>
  <c r="S24" i="1"/>
  <c r="S23" i="1"/>
  <c r="R22" i="1"/>
  <c r="Q22" i="1"/>
  <c r="S21" i="1"/>
  <c r="S20" i="1"/>
  <c r="S19" i="1"/>
  <c r="R18" i="1"/>
  <c r="Q18" i="1"/>
  <c r="S17" i="1"/>
  <c r="S16" i="1"/>
  <c r="S15" i="1"/>
  <c r="R14" i="1"/>
  <c r="Q14" i="1"/>
  <c r="S13" i="1"/>
  <c r="S12" i="1"/>
  <c r="S11" i="1"/>
  <c r="R10" i="1"/>
  <c r="Q10" i="1"/>
  <c r="S9" i="1"/>
  <c r="S8" i="1"/>
  <c r="S7" i="1"/>
  <c r="R6" i="1"/>
  <c r="Q6" i="1"/>
  <c r="S5" i="1"/>
  <c r="S4" i="1"/>
  <c r="S3" i="1"/>
  <c r="N26" i="1"/>
  <c r="P25" i="1"/>
  <c r="P24" i="1"/>
  <c r="P23" i="1"/>
  <c r="N22" i="1"/>
  <c r="P21" i="1"/>
  <c r="P20" i="1"/>
  <c r="P19" i="1"/>
  <c r="N18" i="1"/>
  <c r="P17" i="1"/>
  <c r="P16" i="1"/>
  <c r="P15" i="1"/>
  <c r="N14" i="1"/>
  <c r="P13" i="1"/>
  <c r="P12" i="1"/>
  <c r="P11" i="1"/>
  <c r="N10" i="1"/>
  <c r="P9" i="1"/>
  <c r="P8" i="1"/>
  <c r="P7" i="1"/>
  <c r="N6" i="1"/>
  <c r="P5" i="1"/>
  <c r="P4" i="1"/>
  <c r="P3" i="1"/>
  <c r="L26" i="1"/>
  <c r="K26" i="1"/>
  <c r="M25" i="1"/>
  <c r="M24" i="1"/>
  <c r="M23" i="1"/>
  <c r="L22" i="1"/>
  <c r="K22" i="1"/>
  <c r="M21" i="1"/>
  <c r="M20" i="1"/>
  <c r="M19" i="1"/>
  <c r="L18" i="1"/>
  <c r="K18" i="1"/>
  <c r="M17" i="1"/>
  <c r="M16" i="1"/>
  <c r="M15" i="1"/>
  <c r="L14" i="1"/>
  <c r="K14" i="1"/>
  <c r="M13" i="1"/>
  <c r="M12" i="1"/>
  <c r="M11" i="1"/>
  <c r="L10" i="1"/>
  <c r="K10" i="1"/>
  <c r="M9" i="1"/>
  <c r="M8" i="1"/>
  <c r="M7" i="1"/>
  <c r="L6" i="1"/>
  <c r="K6" i="1"/>
  <c r="M5" i="1"/>
  <c r="M4" i="1"/>
  <c r="M3" i="1"/>
  <c r="J3" i="1"/>
  <c r="AA22" i="1"/>
  <c r="AA23" i="1"/>
  <c r="AA24" i="1"/>
  <c r="I26" i="1"/>
  <c r="H26" i="1"/>
  <c r="J25" i="1"/>
  <c r="J24" i="1"/>
  <c r="J23" i="1"/>
  <c r="I22" i="1"/>
  <c r="H22" i="1"/>
  <c r="J21" i="1"/>
  <c r="J20" i="1"/>
  <c r="J19" i="1"/>
  <c r="I18" i="1"/>
  <c r="J17" i="1"/>
  <c r="J16" i="1"/>
  <c r="J15" i="1"/>
  <c r="I14" i="1"/>
  <c r="H14" i="1"/>
  <c r="J13" i="1"/>
  <c r="J12" i="1"/>
  <c r="J11" i="1"/>
  <c r="I10" i="1"/>
  <c r="H10" i="1"/>
  <c r="J9" i="1"/>
  <c r="J8" i="1"/>
  <c r="J7" i="1"/>
  <c r="I6" i="1"/>
  <c r="H6" i="1"/>
  <c r="J5" i="1"/>
  <c r="J4" i="1"/>
  <c r="F26" i="1"/>
  <c r="E26" i="1"/>
  <c r="F22" i="1"/>
  <c r="E22" i="1"/>
  <c r="F18" i="1"/>
  <c r="E18" i="1"/>
  <c r="F14" i="1"/>
  <c r="E14" i="1"/>
  <c r="F10" i="1"/>
  <c r="E10" i="1"/>
  <c r="G16" i="1"/>
  <c r="G25" i="1"/>
  <c r="G24" i="1"/>
  <c r="G23" i="1"/>
  <c r="G21" i="1"/>
  <c r="G20" i="1"/>
  <c r="G19" i="1"/>
  <c r="G22" i="1" s="1"/>
  <c r="G17" i="1"/>
  <c r="G18" i="1" s="1"/>
  <c r="G15" i="1"/>
  <c r="G13" i="1"/>
  <c r="G12" i="1"/>
  <c r="G11" i="1"/>
  <c r="G9" i="1"/>
  <c r="G8" i="1"/>
  <c r="G7" i="1"/>
  <c r="E6" i="1"/>
  <c r="F6" i="1"/>
  <c r="G4" i="1"/>
  <c r="G5" i="1"/>
  <c r="G3" i="1"/>
  <c r="AA17" i="1"/>
  <c r="AA18" i="1"/>
  <c r="AA19" i="1"/>
  <c r="AA20" i="1"/>
  <c r="AA21" i="1"/>
  <c r="AA16" i="1"/>
  <c r="AA15" i="1"/>
  <c r="AA14" i="1"/>
  <c r="AA8" i="1"/>
  <c r="AA9" i="1"/>
  <c r="AA10" i="1"/>
  <c r="AA11" i="1"/>
  <c r="AA12" i="1"/>
  <c r="AA13" i="1"/>
  <c r="AA7" i="1"/>
  <c r="V10" i="1" l="1"/>
  <c r="V14" i="1"/>
  <c r="V26" i="1"/>
  <c r="V22" i="1"/>
  <c r="V18" i="1"/>
  <c r="V6" i="1"/>
  <c r="G10" i="1"/>
  <c r="M18" i="1"/>
  <c r="G6" i="1"/>
  <c r="G14" i="1"/>
  <c r="G26" i="1"/>
  <c r="M26" i="1"/>
  <c r="P10" i="1"/>
  <c r="P22" i="1"/>
  <c r="S18" i="1"/>
  <c r="P26" i="1"/>
  <c r="S10" i="1"/>
  <c r="S22" i="1"/>
  <c r="S26" i="1"/>
  <c r="S14" i="1"/>
  <c r="S6" i="1"/>
  <c r="P18" i="1"/>
  <c r="P14" i="1"/>
  <c r="P6" i="1"/>
  <c r="M22" i="1"/>
  <c r="M14" i="1"/>
  <c r="M10" i="1"/>
  <c r="M6" i="1"/>
  <c r="J6" i="1"/>
  <c r="J14" i="1"/>
  <c r="J26" i="1"/>
  <c r="J10" i="1"/>
  <c r="J22" i="1"/>
  <c r="J18" i="1"/>
</calcChain>
</file>

<file path=xl/sharedStrings.xml><?xml version="1.0" encoding="utf-8"?>
<sst xmlns="http://schemas.openxmlformats.org/spreadsheetml/2006/main" count="108" uniqueCount="30">
  <si>
    <t>BL21</t>
    <phoneticPr fontId="1" type="noConversion"/>
  </si>
  <si>
    <t>BL21-GFP</t>
    <phoneticPr fontId="1" type="noConversion"/>
  </si>
  <si>
    <t>菌液</t>
    <phoneticPr fontId="1" type="noConversion"/>
  </si>
  <si>
    <t>10ml</t>
    <phoneticPr fontId="1" type="noConversion"/>
  </si>
  <si>
    <t>335ul</t>
    <phoneticPr fontId="1" type="noConversion"/>
  </si>
  <si>
    <t>9.665ml</t>
    <phoneticPr fontId="1" type="noConversion"/>
  </si>
  <si>
    <t>Cd</t>
    <phoneticPr fontId="1" type="noConversion"/>
  </si>
  <si>
    <t>Cd浓度</t>
    <phoneticPr fontId="1" type="noConversion"/>
  </si>
  <si>
    <t>1uM</t>
    <phoneticPr fontId="1" type="noConversion"/>
  </si>
  <si>
    <t>10uM</t>
    <phoneticPr fontId="1" type="noConversion"/>
  </si>
  <si>
    <t>100uM</t>
    <phoneticPr fontId="1" type="noConversion"/>
  </si>
  <si>
    <t>1h</t>
    <phoneticPr fontId="1" type="noConversion"/>
  </si>
  <si>
    <t>OD</t>
    <phoneticPr fontId="1" type="noConversion"/>
  </si>
  <si>
    <t>FLU</t>
    <phoneticPr fontId="1" type="noConversion"/>
  </si>
  <si>
    <t>BL21-GFP-Cd2</t>
    <phoneticPr fontId="1" type="noConversion"/>
  </si>
  <si>
    <t>BL21-GFP-Cd3</t>
    <phoneticPr fontId="1" type="noConversion"/>
  </si>
  <si>
    <t>BL21-GFP-Cd4</t>
    <phoneticPr fontId="1" type="noConversion"/>
  </si>
  <si>
    <t>平均</t>
    <phoneticPr fontId="1" type="noConversion"/>
  </si>
  <si>
    <t>重复1</t>
    <phoneticPr fontId="1" type="noConversion"/>
  </si>
  <si>
    <t>重复2</t>
  </si>
  <si>
    <t>重复3</t>
  </si>
  <si>
    <t>2h</t>
    <phoneticPr fontId="1" type="noConversion"/>
  </si>
  <si>
    <t>FLU/OD</t>
    <phoneticPr fontId="1" type="noConversion"/>
  </si>
  <si>
    <t>4h</t>
    <phoneticPr fontId="1" type="noConversion"/>
  </si>
  <si>
    <t>6h</t>
    <phoneticPr fontId="1" type="noConversion"/>
  </si>
  <si>
    <t>8h</t>
    <phoneticPr fontId="1" type="noConversion"/>
  </si>
  <si>
    <t>10h</t>
    <phoneticPr fontId="1" type="noConversion"/>
  </si>
  <si>
    <t>BL21-重组GFP-Cd1</t>
    <phoneticPr fontId="1" type="noConversion"/>
  </si>
  <si>
    <t>0uM</t>
    <phoneticPr fontId="1" type="noConversion"/>
  </si>
  <si>
    <t>BL21(GFP)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</si>
</sst>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/>
    <xf numFmtId="0" fontId="0" fillId="0" borderId="1" xfId="0" applyBorder="1"/>
    <xf numFmtId="1" fontId="0" fillId="0" borderId="2" xfId="0" applyNumberFormat="1" applyBorder="1"/>
    <xf numFmtId="176" fontId="0" fillId="0" borderId="3" xfId="0" applyNumberFormat="1" applyBorder="1"/>
    <xf numFmtId="0" fontId="0" fillId="0" borderId="4" xfId="0" applyBorder="1"/>
    <xf numFmtId="1" fontId="0" fillId="0" borderId="0" xfId="0" applyNumberFormat="1" applyBorder="1"/>
    <xf numFmtId="176" fontId="0" fillId="0" borderId="5" xfId="0" applyNumberFormat="1" applyBorder="1"/>
    <xf numFmtId="0" fontId="0" fillId="0" borderId="6" xfId="0" applyBorder="1"/>
    <xf numFmtId="1" fontId="0" fillId="0" borderId="7" xfId="0" applyNumberFormat="1" applyBorder="1"/>
    <xf numFmtId="176" fontId="0" fillId="0" borderId="8" xfId="0" applyNumberFormat="1" applyBorder="1"/>
    <xf numFmtId="177" fontId="0" fillId="0" borderId="9" xfId="0" applyNumberFormat="1" applyBorder="1"/>
    <xf numFmtId="1" fontId="0" fillId="0" borderId="10" xfId="0" applyNumberFormat="1" applyBorder="1"/>
    <xf numFmtId="176" fontId="0" fillId="0" borderId="11" xfId="0" applyNumberFormat="1" applyBorder="1"/>
    <xf numFmtId="176" fontId="0" fillId="0" borderId="10" xfId="0" applyNumberFormat="1" applyBorder="1"/>
    <xf numFmtId="176" fontId="0" fillId="0" borderId="2" xfId="0" applyNumberFormat="1" applyBorder="1"/>
    <xf numFmtId="176" fontId="0" fillId="0" borderId="0" xfId="0" applyNumberFormat="1" applyBorder="1"/>
    <xf numFmtId="176" fontId="0" fillId="0" borderId="7" xfId="0" applyNumberFormat="1" applyBorder="1"/>
    <xf numFmtId="177" fontId="2" fillId="0" borderId="9" xfId="0" applyNumberFormat="1" applyFont="1" applyBorder="1"/>
    <xf numFmtId="176" fontId="2" fillId="0" borderId="11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31</xdr:row>
          <xdr:rowOff>102565</xdr:rowOff>
        </xdr:from>
        <xdr:to>
          <xdr:col>19</xdr:col>
          <xdr:colOff>527049</xdr:colOff>
          <xdr:row>47</xdr:row>
          <xdr:rowOff>139700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8C81E3E-E332-43AE-AE01-7CB0C56F80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0"/>
  <sheetViews>
    <sheetView tabSelected="1" topLeftCell="J28" workbookViewId="0">
      <selection activeCell="J53" sqref="J53"/>
    </sheetView>
  </sheetViews>
  <sheetFormatPr defaultRowHeight="14" x14ac:dyDescent="0.3"/>
  <cols>
    <col min="1" max="1" width="12.33203125" bestFit="1" customWidth="1"/>
    <col min="6" max="6" width="10.1640625" bestFit="1" customWidth="1"/>
    <col min="7" max="8" width="11.75" bestFit="1" customWidth="1"/>
    <col min="9" max="9" width="12.33203125" bestFit="1" customWidth="1"/>
    <col min="10" max="11" width="11.75" bestFit="1" customWidth="1"/>
    <col min="12" max="12" width="10.1640625" bestFit="1" customWidth="1"/>
    <col min="13" max="13" width="11.75" bestFit="1" customWidth="1"/>
    <col min="15" max="15" width="10.1640625" bestFit="1" customWidth="1"/>
    <col min="16" max="16" width="11.75" bestFit="1" customWidth="1"/>
    <col min="17" max="17" width="8.6640625" customWidth="1"/>
    <col min="18" max="18" width="10.1640625" bestFit="1" customWidth="1"/>
    <col min="19" max="19" width="11.75" bestFit="1" customWidth="1"/>
    <col min="21" max="21" width="10.1640625" bestFit="1" customWidth="1"/>
    <col min="22" max="22" width="11.75" bestFit="1" customWidth="1"/>
  </cols>
  <sheetData>
    <row r="1" spans="1:27" x14ac:dyDescent="0.3">
      <c r="E1" s="22" t="s">
        <v>11</v>
      </c>
      <c r="F1" s="22"/>
      <c r="G1" s="22"/>
      <c r="H1" s="22" t="s">
        <v>21</v>
      </c>
      <c r="I1" s="22"/>
      <c r="J1" s="22"/>
      <c r="K1" s="22" t="s">
        <v>23</v>
      </c>
      <c r="L1" s="22"/>
      <c r="M1" s="22"/>
      <c r="N1" s="22" t="s">
        <v>24</v>
      </c>
      <c r="O1" s="22"/>
      <c r="P1" s="22"/>
      <c r="Q1" s="22" t="s">
        <v>25</v>
      </c>
      <c r="R1" s="22"/>
      <c r="S1" s="22"/>
      <c r="T1" s="22" t="s">
        <v>26</v>
      </c>
      <c r="U1" s="22"/>
      <c r="V1" s="22"/>
    </row>
    <row r="2" spans="1:27" x14ac:dyDescent="0.3">
      <c r="E2" t="s">
        <v>12</v>
      </c>
      <c r="F2" t="s">
        <v>13</v>
      </c>
      <c r="G2" t="s">
        <v>22</v>
      </c>
      <c r="H2" t="s">
        <v>12</v>
      </c>
      <c r="I2" t="s">
        <v>13</v>
      </c>
      <c r="J2" t="s">
        <v>22</v>
      </c>
      <c r="K2" t="s">
        <v>12</v>
      </c>
      <c r="L2" t="s">
        <v>13</v>
      </c>
      <c r="M2" t="s">
        <v>22</v>
      </c>
      <c r="N2" t="s">
        <v>12</v>
      </c>
      <c r="O2" t="s">
        <v>13</v>
      </c>
      <c r="P2" t="s">
        <v>22</v>
      </c>
      <c r="Q2" t="s">
        <v>12</v>
      </c>
      <c r="R2" t="s">
        <v>13</v>
      </c>
      <c r="S2" t="s">
        <v>22</v>
      </c>
      <c r="T2" t="s">
        <v>12</v>
      </c>
      <c r="U2" t="s">
        <v>13</v>
      </c>
      <c r="V2" t="s">
        <v>22</v>
      </c>
    </row>
    <row r="3" spans="1:27" x14ac:dyDescent="0.3">
      <c r="A3" s="21" t="s">
        <v>0</v>
      </c>
      <c r="B3" t="s">
        <v>2</v>
      </c>
      <c r="C3" t="s">
        <v>5</v>
      </c>
      <c r="D3" t="s">
        <v>18</v>
      </c>
      <c r="E3" s="3">
        <v>0.76900000000000002</v>
      </c>
      <c r="F3" s="4">
        <v>4099999.9999999995</v>
      </c>
      <c r="G3" s="5">
        <f>F3/E3</f>
        <v>5331599.4798439527</v>
      </c>
      <c r="H3" s="3">
        <v>0.71799999999999997</v>
      </c>
      <c r="I3" s="4">
        <v>4400000</v>
      </c>
      <c r="J3" s="5">
        <f>I3/H3</f>
        <v>6128133.7047353759</v>
      </c>
      <c r="K3" s="3">
        <v>0.80300000000000005</v>
      </c>
      <c r="L3" s="4">
        <v>4300000</v>
      </c>
      <c r="M3" s="5">
        <f>L3/K3</f>
        <v>5354919.0535491901</v>
      </c>
      <c r="N3" s="3">
        <v>0.57599999999999996</v>
      </c>
      <c r="O3" s="4">
        <v>8000000</v>
      </c>
      <c r="P3" s="5">
        <f>O3/N3</f>
        <v>13888888.88888889</v>
      </c>
      <c r="Q3" s="3">
        <v>0.88200000000000001</v>
      </c>
      <c r="R3" s="4">
        <v>4200000</v>
      </c>
      <c r="S3" s="5">
        <f>R3/Q3</f>
        <v>4761904.7619047621</v>
      </c>
      <c r="T3" s="3">
        <v>0.83599999999999997</v>
      </c>
      <c r="U3" s="4">
        <v>5200000</v>
      </c>
      <c r="V3" s="5">
        <f>U3/T3</f>
        <v>6220095.6937799044</v>
      </c>
    </row>
    <row r="4" spans="1:27" x14ac:dyDescent="0.3">
      <c r="A4" s="21"/>
      <c r="B4" t="s">
        <v>6</v>
      </c>
      <c r="C4" t="s">
        <v>4</v>
      </c>
      <c r="D4" t="s">
        <v>19</v>
      </c>
      <c r="E4" s="6">
        <v>0.753</v>
      </c>
      <c r="F4" s="7">
        <v>4000000</v>
      </c>
      <c r="G4" s="8">
        <f t="shared" ref="G4:G5" si="0">F4/E4</f>
        <v>5312084.9933598936</v>
      </c>
      <c r="H4" s="6">
        <v>0.75</v>
      </c>
      <c r="I4" s="7">
        <v>4200000</v>
      </c>
      <c r="J4" s="8">
        <f t="shared" ref="J4:J5" si="1">I4/H4</f>
        <v>5600000</v>
      </c>
      <c r="K4" s="6">
        <v>0.86</v>
      </c>
      <c r="L4" s="7">
        <v>4300000</v>
      </c>
      <c r="M4" s="8">
        <f t="shared" ref="M4:M5" si="2">L4/K4</f>
        <v>5000000</v>
      </c>
      <c r="N4" s="6">
        <v>0.67900000000000005</v>
      </c>
      <c r="O4" s="7">
        <v>7500000</v>
      </c>
      <c r="P4" s="8">
        <f t="shared" ref="P4:P5" si="3">O4/N4</f>
        <v>11045655.375552282</v>
      </c>
      <c r="Q4" s="6">
        <v>0.90600000000000003</v>
      </c>
      <c r="R4" s="7">
        <v>4200000</v>
      </c>
      <c r="S4" s="8">
        <f t="shared" ref="S4:S5" si="4">R4/Q4</f>
        <v>4635761.589403973</v>
      </c>
      <c r="T4" s="6">
        <v>0.83799999999999997</v>
      </c>
      <c r="U4" s="7">
        <v>4900000</v>
      </c>
      <c r="V4" s="8">
        <f t="shared" ref="V4:V5" si="5">U4/T4</f>
        <v>5847255.369928401</v>
      </c>
    </row>
    <row r="5" spans="1:27" x14ac:dyDescent="0.3">
      <c r="A5" s="21"/>
      <c r="B5" t="s">
        <v>7</v>
      </c>
      <c r="C5" t="s">
        <v>9</v>
      </c>
      <c r="D5" t="s">
        <v>20</v>
      </c>
      <c r="E5" s="9">
        <v>0.76500000000000001</v>
      </c>
      <c r="F5" s="10">
        <v>4200000</v>
      </c>
      <c r="G5" s="11">
        <f t="shared" si="0"/>
        <v>5490196.0784313725</v>
      </c>
      <c r="H5" s="9">
        <v>0.76900000000000002</v>
      </c>
      <c r="I5" s="10">
        <v>4200000</v>
      </c>
      <c r="J5" s="11">
        <f t="shared" si="1"/>
        <v>5461638.4915474644</v>
      </c>
      <c r="K5" s="9">
        <v>0.85599999999999998</v>
      </c>
      <c r="L5" s="10">
        <v>4400000</v>
      </c>
      <c r="M5" s="11">
        <f t="shared" si="2"/>
        <v>5140186.9158878503</v>
      </c>
      <c r="N5" s="9">
        <v>0.628</v>
      </c>
      <c r="O5" s="10">
        <v>7100000</v>
      </c>
      <c r="P5" s="11">
        <f t="shared" si="3"/>
        <v>11305732.484076433</v>
      </c>
      <c r="Q5" s="9">
        <v>0.89800000000000002</v>
      </c>
      <c r="R5" s="10">
        <v>4400000</v>
      </c>
      <c r="S5" s="11">
        <f t="shared" si="4"/>
        <v>4899777.2828507796</v>
      </c>
      <c r="T5" s="9">
        <v>0.84499999999999997</v>
      </c>
      <c r="U5" s="10">
        <v>5400000</v>
      </c>
      <c r="V5" s="11">
        <f t="shared" si="5"/>
        <v>6390532.5443786988</v>
      </c>
    </row>
    <row r="6" spans="1:27" x14ac:dyDescent="0.3">
      <c r="A6" s="21"/>
      <c r="D6" t="s">
        <v>17</v>
      </c>
      <c r="E6" s="12">
        <f t="shared" ref="E6:G6" si="6">AVERAGE(E3:E5)</f>
        <v>0.76233333333333331</v>
      </c>
      <c r="F6" s="13">
        <f t="shared" si="6"/>
        <v>4100000</v>
      </c>
      <c r="G6" s="14">
        <f t="shared" si="6"/>
        <v>5377960.183878406</v>
      </c>
      <c r="H6" s="12">
        <f t="shared" ref="H6" si="7">AVERAGE(H3:H5)</f>
        <v>0.7456666666666667</v>
      </c>
      <c r="I6" s="13">
        <f t="shared" ref="I6" si="8">AVERAGE(I3:I5)</f>
        <v>4266666.666666667</v>
      </c>
      <c r="J6" s="14">
        <f t="shared" ref="J6:L6" si="9">AVERAGE(J3:J5)</f>
        <v>5729924.0654276134</v>
      </c>
      <c r="K6" s="12">
        <f t="shared" si="9"/>
        <v>0.83966666666666667</v>
      </c>
      <c r="L6" s="13">
        <f t="shared" si="9"/>
        <v>4333333.333333333</v>
      </c>
      <c r="M6" s="14">
        <f t="shared" ref="M6" si="10">AVERAGE(M3:M5)</f>
        <v>5165035.3231456801</v>
      </c>
      <c r="N6" s="19">
        <f>AVERAGE(N3:N5)</f>
        <v>0.62766666666666671</v>
      </c>
      <c r="O6" s="13">
        <f>AVERAGE(O3:O5)</f>
        <v>7533333.333333333</v>
      </c>
      <c r="P6" s="20">
        <f>AVERAGE(P3:P5)</f>
        <v>12080092.249505868</v>
      </c>
      <c r="Q6" s="12">
        <f>AVERAGE(Q3:Q5)</f>
        <v>0.89533333333333331</v>
      </c>
      <c r="R6" s="13">
        <f>AVERAGE(R3:R5)</f>
        <v>4266666.666666667</v>
      </c>
      <c r="S6" s="14">
        <f t="shared" ref="S6" si="11">AVERAGE(S3:S5)</f>
        <v>4765814.5447198385</v>
      </c>
      <c r="T6" s="12">
        <f>AVERAGE(T3:T5)</f>
        <v>0.83966666666666667</v>
      </c>
      <c r="U6" s="13">
        <f>AVERAGE(U3:U5)</f>
        <v>5166666.666666667</v>
      </c>
      <c r="V6" s="14">
        <f t="shared" ref="V6" si="12">AVERAGE(V3:V5)</f>
        <v>6152627.8693623347</v>
      </c>
    </row>
    <row r="7" spans="1:27" x14ac:dyDescent="0.3">
      <c r="A7" s="21" t="s">
        <v>1</v>
      </c>
      <c r="B7" t="s">
        <v>2</v>
      </c>
      <c r="C7" t="s">
        <v>5</v>
      </c>
      <c r="D7" t="s">
        <v>18</v>
      </c>
      <c r="E7" s="3">
        <v>0.79900000000000004</v>
      </c>
      <c r="F7" s="4">
        <v>52000000</v>
      </c>
      <c r="G7" s="16">
        <f>F7/E7</f>
        <v>65081351.689612009</v>
      </c>
      <c r="H7" s="3">
        <v>0.93400000000000005</v>
      </c>
      <c r="I7" s="4">
        <v>64000000</v>
      </c>
      <c r="J7" s="5">
        <f>I7/H7</f>
        <v>68522483.940042824</v>
      </c>
      <c r="K7" s="3">
        <v>1.196</v>
      </c>
      <c r="L7" s="4">
        <v>78000000</v>
      </c>
      <c r="M7" s="5">
        <f>L7/K7</f>
        <v>65217391.304347828</v>
      </c>
      <c r="N7" s="3">
        <v>1.2949999999999999</v>
      </c>
      <c r="O7" s="4">
        <v>31000000</v>
      </c>
      <c r="P7" s="5">
        <f>O7/N7</f>
        <v>23938223.938223939</v>
      </c>
      <c r="Q7" s="3">
        <v>1.3120000000000001</v>
      </c>
      <c r="R7" s="4">
        <v>83000000</v>
      </c>
      <c r="S7" s="5">
        <f>R7/Q7</f>
        <v>63262195.121951215</v>
      </c>
      <c r="T7" s="3">
        <v>1.33</v>
      </c>
      <c r="U7" s="4">
        <v>78000000</v>
      </c>
      <c r="V7" s="5">
        <f>U7/T7</f>
        <v>58646616.541353382</v>
      </c>
      <c r="Y7">
        <v>5.2</v>
      </c>
      <c r="Z7">
        <v>6</v>
      </c>
      <c r="AA7">
        <f t="shared" ref="AA7:AA24" si="13">Y7*10^Z7</f>
        <v>5200000</v>
      </c>
    </row>
    <row r="8" spans="1:27" x14ac:dyDescent="0.3">
      <c r="A8" s="21"/>
      <c r="B8" t="s">
        <v>6</v>
      </c>
      <c r="C8" t="s">
        <v>4</v>
      </c>
      <c r="D8" t="s">
        <v>19</v>
      </c>
      <c r="E8" s="6">
        <v>0.81200000000000006</v>
      </c>
      <c r="F8" s="7">
        <v>54000000</v>
      </c>
      <c r="G8" s="17">
        <f t="shared" ref="G8:G9" si="14">F8/E8</f>
        <v>66502463.054187186</v>
      </c>
      <c r="H8" s="6">
        <v>0.93</v>
      </c>
      <c r="I8" s="7">
        <v>69000000</v>
      </c>
      <c r="J8" s="8">
        <f t="shared" ref="J8:J9" si="15">I8/H8</f>
        <v>74193548.387096778</v>
      </c>
      <c r="K8" s="6">
        <v>1.226</v>
      </c>
      <c r="L8" s="7">
        <v>80000000</v>
      </c>
      <c r="M8" s="8">
        <f t="shared" ref="M8:M9" si="16">L8/K8</f>
        <v>65252854.812398046</v>
      </c>
      <c r="N8" s="6">
        <v>1.34</v>
      </c>
      <c r="O8" s="7">
        <v>31000000</v>
      </c>
      <c r="P8" s="8">
        <f t="shared" ref="P8:P9" si="17">O8/N8</f>
        <v>23134328.358208954</v>
      </c>
      <c r="Q8" s="6">
        <v>1.339</v>
      </c>
      <c r="R8" s="7">
        <v>77000000</v>
      </c>
      <c r="S8" s="8">
        <f t="shared" ref="S8:S9" si="18">R8/Q8</f>
        <v>57505601.194921583</v>
      </c>
      <c r="T8" s="6">
        <v>1.355</v>
      </c>
      <c r="U8" s="7">
        <v>67000000</v>
      </c>
      <c r="V8" s="8">
        <f t="shared" ref="V8:V9" si="19">U8/T8</f>
        <v>49446494.464944653</v>
      </c>
      <c r="Y8">
        <v>4.9000000000000004</v>
      </c>
      <c r="Z8">
        <v>6</v>
      </c>
      <c r="AA8">
        <f t="shared" si="13"/>
        <v>4900000</v>
      </c>
    </row>
    <row r="9" spans="1:27" x14ac:dyDescent="0.3">
      <c r="A9" s="21"/>
      <c r="B9" t="s">
        <v>7</v>
      </c>
      <c r="C9" t="s">
        <v>9</v>
      </c>
      <c r="D9" t="s">
        <v>20</v>
      </c>
      <c r="E9" s="9">
        <v>0.80300000000000005</v>
      </c>
      <c r="F9" s="10">
        <v>56000000</v>
      </c>
      <c r="G9" s="18">
        <f t="shared" si="14"/>
        <v>69738480.697384804</v>
      </c>
      <c r="H9" s="9">
        <v>0.93500000000000005</v>
      </c>
      <c r="I9" s="10">
        <v>80000000</v>
      </c>
      <c r="J9" s="11">
        <f t="shared" si="15"/>
        <v>85561497.326203197</v>
      </c>
      <c r="K9" s="9">
        <v>1.22</v>
      </c>
      <c r="L9" s="10">
        <v>77000000</v>
      </c>
      <c r="M9" s="11">
        <f t="shared" si="16"/>
        <v>63114754.098360658</v>
      </c>
      <c r="N9" s="9">
        <v>1.337</v>
      </c>
      <c r="O9" s="10">
        <v>31000000</v>
      </c>
      <c r="P9" s="11">
        <f t="shared" si="17"/>
        <v>23186237.845923711</v>
      </c>
      <c r="Q9" s="9">
        <v>1.3340000000000001</v>
      </c>
      <c r="R9" s="10">
        <v>78000000</v>
      </c>
      <c r="S9" s="11">
        <f t="shared" si="18"/>
        <v>58470764.617691152</v>
      </c>
      <c r="T9" s="9">
        <v>1.339</v>
      </c>
      <c r="U9" s="10">
        <v>70000000</v>
      </c>
      <c r="V9" s="11">
        <f t="shared" si="19"/>
        <v>52277819.268110529</v>
      </c>
      <c r="Y9">
        <v>5.4</v>
      </c>
      <c r="Z9">
        <v>6</v>
      </c>
      <c r="AA9">
        <f t="shared" si="13"/>
        <v>5400000</v>
      </c>
    </row>
    <row r="10" spans="1:27" x14ac:dyDescent="0.3">
      <c r="A10" s="21"/>
      <c r="D10" t="s">
        <v>17</v>
      </c>
      <c r="E10" s="12">
        <f>AVERAGE(E7:E9)</f>
        <v>0.80466666666666675</v>
      </c>
      <c r="F10" s="13">
        <f>AVERAGE(F7:F9)</f>
        <v>54000000</v>
      </c>
      <c r="G10" s="15">
        <f t="shared" ref="G10" si="20">AVERAGE(G7:G9)</f>
        <v>67107431.813727997</v>
      </c>
      <c r="H10" s="12">
        <f>AVERAGE(H7:H9)</f>
        <v>0.93300000000000016</v>
      </c>
      <c r="I10" s="13">
        <f>AVERAGE(I7:I9)</f>
        <v>71000000</v>
      </c>
      <c r="J10" s="14">
        <f t="shared" ref="J10" si="21">AVERAGE(J7:J9)</f>
        <v>76092509.884447604</v>
      </c>
      <c r="K10" s="12">
        <f>AVERAGE(K7:K9)</f>
        <v>1.2139999999999997</v>
      </c>
      <c r="L10" s="13">
        <f>AVERAGE(L7:L9)</f>
        <v>78333333.333333328</v>
      </c>
      <c r="M10" s="14">
        <f t="shared" ref="M10" si="22">AVERAGE(M7:M9)</f>
        <v>64528333.405035518</v>
      </c>
      <c r="N10" s="12">
        <f>AVERAGE(N7:N9)</f>
        <v>1.3239999999999998</v>
      </c>
      <c r="O10" s="13">
        <f>AVERAGE(O7:O9)</f>
        <v>31000000</v>
      </c>
      <c r="P10" s="14">
        <f t="shared" ref="P10" si="23">AVERAGE(P7:P9)</f>
        <v>23419596.714118868</v>
      </c>
      <c r="Q10" s="12">
        <f>AVERAGE(Q7:Q9)</f>
        <v>1.3283333333333334</v>
      </c>
      <c r="R10" s="13">
        <f>AVERAGE(R7:R9)</f>
        <v>79333333.333333328</v>
      </c>
      <c r="S10" s="14">
        <f t="shared" ref="S10" si="24">AVERAGE(S7:S9)</f>
        <v>59746186.978187986</v>
      </c>
      <c r="T10" s="12">
        <f>AVERAGE(T7:T9)</f>
        <v>1.3413333333333333</v>
      </c>
      <c r="U10" s="13">
        <f>AVERAGE(U7:U9)</f>
        <v>71666666.666666672</v>
      </c>
      <c r="V10" s="14">
        <f t="shared" ref="V10" si="25">AVERAGE(V7:V9)</f>
        <v>53456976.75813619</v>
      </c>
      <c r="Y10">
        <v>7.8</v>
      </c>
      <c r="Z10">
        <v>7</v>
      </c>
      <c r="AA10">
        <f t="shared" si="13"/>
        <v>78000000</v>
      </c>
    </row>
    <row r="11" spans="1:27" x14ac:dyDescent="0.3">
      <c r="A11" s="21" t="s">
        <v>27</v>
      </c>
      <c r="B11" t="s">
        <v>2</v>
      </c>
      <c r="C11" t="s">
        <v>3</v>
      </c>
      <c r="D11" t="s">
        <v>18</v>
      </c>
      <c r="E11" s="3">
        <v>0.68899999999999995</v>
      </c>
      <c r="F11" s="4">
        <v>130000000</v>
      </c>
      <c r="G11" s="16">
        <f>F11/E11</f>
        <v>188679245.28301889</v>
      </c>
      <c r="H11" s="3">
        <v>0.753</v>
      </c>
      <c r="I11" s="4">
        <v>150000000</v>
      </c>
      <c r="J11" s="5">
        <f>I11/H11</f>
        <v>199203187.25099602</v>
      </c>
      <c r="K11" s="3">
        <v>0.80900000000000005</v>
      </c>
      <c r="L11" s="4">
        <v>170000000</v>
      </c>
      <c r="M11" s="5">
        <f>L11/K11</f>
        <v>210135970.33374536</v>
      </c>
      <c r="N11" s="3">
        <v>0.71199999999999997</v>
      </c>
      <c r="O11" s="4">
        <v>380000000</v>
      </c>
      <c r="P11" s="5">
        <f>O11/N11</f>
        <v>533707865.16853935</v>
      </c>
      <c r="Q11" s="3">
        <v>0.83</v>
      </c>
      <c r="R11" s="4">
        <v>190000000</v>
      </c>
      <c r="S11" s="5">
        <f>R11/Q11</f>
        <v>228915662.65060243</v>
      </c>
      <c r="T11" s="3">
        <v>0.82799999999999996</v>
      </c>
      <c r="U11" s="4">
        <v>180000000</v>
      </c>
      <c r="V11" s="5">
        <f>U11/T11</f>
        <v>217391304.34782609</v>
      </c>
      <c r="Y11">
        <v>6.7</v>
      </c>
      <c r="Z11">
        <v>7</v>
      </c>
      <c r="AA11">
        <f t="shared" si="13"/>
        <v>67000000</v>
      </c>
    </row>
    <row r="12" spans="1:27" x14ac:dyDescent="0.3">
      <c r="A12" s="21"/>
      <c r="B12" t="s">
        <v>6</v>
      </c>
      <c r="C12" s="1">
        <v>0</v>
      </c>
      <c r="D12" t="s">
        <v>19</v>
      </c>
      <c r="E12" s="6">
        <v>0.70599999999999996</v>
      </c>
      <c r="F12" s="7">
        <v>110000000.00000001</v>
      </c>
      <c r="G12" s="17">
        <f t="shared" ref="G12:G13" si="26">F12/E12</f>
        <v>155807365.4390935</v>
      </c>
      <c r="H12" s="6">
        <v>0.755</v>
      </c>
      <c r="I12" s="7">
        <v>150000000</v>
      </c>
      <c r="J12" s="8">
        <f t="shared" ref="J12:J13" si="27">I12/H12</f>
        <v>198675496.68874171</v>
      </c>
      <c r="K12" s="6">
        <v>0.83199999999999996</v>
      </c>
      <c r="L12" s="7">
        <v>180000000</v>
      </c>
      <c r="M12" s="8">
        <f t="shared" ref="M12:M13" si="28">L12/K12</f>
        <v>216346153.84615386</v>
      </c>
      <c r="N12" s="6">
        <v>0.69</v>
      </c>
      <c r="O12" s="7">
        <v>290000000</v>
      </c>
      <c r="P12" s="8">
        <f t="shared" ref="P12:P13" si="29">O12/N12</f>
        <v>420289855.07246381</v>
      </c>
      <c r="Q12" s="6">
        <v>0.86399999999999999</v>
      </c>
      <c r="R12" s="7">
        <v>190000000</v>
      </c>
      <c r="S12" s="8">
        <f t="shared" ref="S12:S13" si="30">R12/Q12</f>
        <v>219907407.4074074</v>
      </c>
      <c r="T12" s="6">
        <v>0.83899999999999997</v>
      </c>
      <c r="U12" s="7">
        <v>180000000</v>
      </c>
      <c r="V12" s="8">
        <f t="shared" ref="V12:V13" si="31">U12/T12</f>
        <v>214541120.38140646</v>
      </c>
      <c r="Y12">
        <v>7</v>
      </c>
      <c r="Z12">
        <v>7</v>
      </c>
      <c r="AA12">
        <f t="shared" si="13"/>
        <v>70000000</v>
      </c>
    </row>
    <row r="13" spans="1:27" x14ac:dyDescent="0.3">
      <c r="A13" s="21"/>
      <c r="B13" t="s">
        <v>7</v>
      </c>
      <c r="C13" s="1">
        <v>0</v>
      </c>
      <c r="D13" t="s">
        <v>20</v>
      </c>
      <c r="E13" s="9">
        <v>0.70899999999999996</v>
      </c>
      <c r="F13" s="10">
        <v>130000000</v>
      </c>
      <c r="G13" s="18">
        <f t="shared" si="26"/>
        <v>183356840.62059239</v>
      </c>
      <c r="H13" s="9">
        <v>0.76200000000000001</v>
      </c>
      <c r="I13" s="10">
        <v>140000000</v>
      </c>
      <c r="J13" s="11">
        <f t="shared" si="27"/>
        <v>183727034.1207349</v>
      </c>
      <c r="K13" s="9">
        <v>0.83299999999999996</v>
      </c>
      <c r="L13" s="10">
        <v>170000000</v>
      </c>
      <c r="M13" s="11">
        <f t="shared" si="28"/>
        <v>204081632.65306124</v>
      </c>
      <c r="N13" s="9">
        <v>0.67700000000000005</v>
      </c>
      <c r="O13" s="10">
        <v>290000000</v>
      </c>
      <c r="P13" s="11">
        <f t="shared" si="29"/>
        <v>428360413.58936483</v>
      </c>
      <c r="Q13" s="9">
        <v>0.85799999999999998</v>
      </c>
      <c r="R13" s="10">
        <v>170000000</v>
      </c>
      <c r="S13" s="11">
        <f t="shared" si="30"/>
        <v>198135198.13519815</v>
      </c>
      <c r="T13" s="9">
        <v>0.84699999999999998</v>
      </c>
      <c r="U13" s="10">
        <v>190000000</v>
      </c>
      <c r="V13" s="11">
        <f t="shared" si="31"/>
        <v>224321133.4120425</v>
      </c>
      <c r="Y13">
        <v>1.8</v>
      </c>
      <c r="Z13">
        <v>8</v>
      </c>
      <c r="AA13">
        <f t="shared" si="13"/>
        <v>180000000</v>
      </c>
    </row>
    <row r="14" spans="1:27" x14ac:dyDescent="0.3">
      <c r="A14" s="21"/>
      <c r="D14" t="s">
        <v>17</v>
      </c>
      <c r="E14" s="12">
        <f>AVERAGE(E11:E13)</f>
        <v>0.70133333333333336</v>
      </c>
      <c r="F14" s="13">
        <f t="shared" ref="F14" si="32">AVERAGE(F11:F13)</f>
        <v>123333333.33333333</v>
      </c>
      <c r="G14" s="15">
        <f t="shared" ref="G14" si="33">AVERAGE(G11:G13)</f>
        <v>175947817.11423492</v>
      </c>
      <c r="H14" s="12">
        <f>AVERAGE(H11:H13)</f>
        <v>0.75666666666666671</v>
      </c>
      <c r="I14" s="13">
        <f t="shared" ref="I14" si="34">AVERAGE(I11:I13)</f>
        <v>146666666.66666666</v>
      </c>
      <c r="J14" s="14">
        <f t="shared" ref="J14" si="35">AVERAGE(J11:J13)</f>
        <v>193868572.6868242</v>
      </c>
      <c r="K14" s="12">
        <f>AVERAGE(K11:K13)</f>
        <v>0.82466666666666677</v>
      </c>
      <c r="L14" s="13">
        <f t="shared" ref="L14:M14" si="36">AVERAGE(L11:L13)</f>
        <v>173333333.33333334</v>
      </c>
      <c r="M14" s="14">
        <f t="shared" si="36"/>
        <v>210187918.94432017</v>
      </c>
      <c r="N14" s="19">
        <f>AVERAGE(N11:N13)</f>
        <v>0.69299999999999995</v>
      </c>
      <c r="O14" s="13">
        <f t="shared" ref="O14" si="37">AVERAGE(O11:O13)</f>
        <v>320000000</v>
      </c>
      <c r="P14" s="20">
        <f t="shared" ref="P14" si="38">AVERAGE(P11:P13)</f>
        <v>460786044.61012268</v>
      </c>
      <c r="Q14" s="12">
        <f>AVERAGE(Q11:Q13)</f>
        <v>0.85066666666666668</v>
      </c>
      <c r="R14" s="13">
        <f t="shared" ref="R14:S14" si="39">AVERAGE(R11:R13)</f>
        <v>183333333.33333334</v>
      </c>
      <c r="S14" s="14">
        <f t="shared" si="39"/>
        <v>215652756.06440267</v>
      </c>
      <c r="T14" s="12">
        <f>AVERAGE(T11:T13)</f>
        <v>0.83799999999999997</v>
      </c>
      <c r="U14" s="13">
        <f t="shared" ref="U14:V14" si="40">AVERAGE(U11:U13)</f>
        <v>183333333.33333334</v>
      </c>
      <c r="V14" s="14">
        <f t="shared" si="40"/>
        <v>218751186.04709169</v>
      </c>
      <c r="Y14">
        <v>1.8</v>
      </c>
      <c r="Z14">
        <v>8</v>
      </c>
      <c r="AA14">
        <f t="shared" si="13"/>
        <v>180000000</v>
      </c>
    </row>
    <row r="15" spans="1:27" x14ac:dyDescent="0.3">
      <c r="A15" s="21" t="s">
        <v>14</v>
      </c>
      <c r="B15" t="s">
        <v>2</v>
      </c>
      <c r="C15" t="s">
        <v>5</v>
      </c>
      <c r="D15" t="s">
        <v>18</v>
      </c>
      <c r="E15" s="3">
        <v>0.68799999999999994</v>
      </c>
      <c r="F15" s="4">
        <v>120000000</v>
      </c>
      <c r="G15" s="16">
        <f>F15/E15</f>
        <v>174418604.6511628</v>
      </c>
      <c r="H15" s="3">
        <v>0.75</v>
      </c>
      <c r="I15" s="4">
        <v>160000000</v>
      </c>
      <c r="J15" s="5">
        <f>I15/H15</f>
        <v>213333333.33333334</v>
      </c>
      <c r="K15" s="3">
        <v>0.82399999999999995</v>
      </c>
      <c r="L15" s="4">
        <v>180000000</v>
      </c>
      <c r="M15" s="5">
        <f>L15/K15</f>
        <v>218446601.94174758</v>
      </c>
      <c r="N15" s="3">
        <v>0.71299999999999997</v>
      </c>
      <c r="O15" s="4">
        <v>390000000</v>
      </c>
      <c r="P15" s="5">
        <f>O15/N15</f>
        <v>546984572.23001409</v>
      </c>
      <c r="Q15" s="3">
        <v>0.82899999999999996</v>
      </c>
      <c r="R15" s="4">
        <v>190000000</v>
      </c>
      <c r="S15" s="5">
        <f>R15/Q15</f>
        <v>229191797.34620026</v>
      </c>
      <c r="T15" s="3">
        <v>0.82199999999999995</v>
      </c>
      <c r="U15" s="4">
        <v>190000000</v>
      </c>
      <c r="V15" s="5">
        <f>U15/T15</f>
        <v>231143552.31143555</v>
      </c>
      <c r="Y15">
        <v>1.9</v>
      </c>
      <c r="Z15">
        <v>8</v>
      </c>
      <c r="AA15">
        <f t="shared" si="13"/>
        <v>190000000</v>
      </c>
    </row>
    <row r="16" spans="1:27" x14ac:dyDescent="0.3">
      <c r="A16" s="21"/>
      <c r="B16" t="s">
        <v>6</v>
      </c>
      <c r="C16" t="s">
        <v>4</v>
      </c>
      <c r="D16" t="s">
        <v>19</v>
      </c>
      <c r="E16" s="6">
        <v>0.69699999999999995</v>
      </c>
      <c r="F16" s="7">
        <v>120000000</v>
      </c>
      <c r="G16" s="17">
        <f>F16/E16</f>
        <v>172166427.54662842</v>
      </c>
      <c r="H16" s="6">
        <v>0.77100000000000002</v>
      </c>
      <c r="I16" s="7">
        <v>160000000</v>
      </c>
      <c r="J16" s="8">
        <f>I16/H16</f>
        <v>207522697.79507133</v>
      </c>
      <c r="K16" s="6">
        <v>0.84399999999999997</v>
      </c>
      <c r="L16" s="7">
        <v>180000000</v>
      </c>
      <c r="M16" s="8">
        <f>L16/K16</f>
        <v>213270142.18009481</v>
      </c>
      <c r="N16" s="6">
        <v>0.73699999999999999</v>
      </c>
      <c r="O16" s="7">
        <v>390000000</v>
      </c>
      <c r="P16" s="8">
        <f>O16/N16</f>
        <v>529172320.21709633</v>
      </c>
      <c r="Q16" s="6">
        <v>0.85799999999999998</v>
      </c>
      <c r="R16" s="7">
        <v>180000000</v>
      </c>
      <c r="S16" s="8">
        <f>R16/Q16</f>
        <v>209790209.7902098</v>
      </c>
      <c r="T16" s="6">
        <v>0.84599999999999997</v>
      </c>
      <c r="U16" s="7">
        <v>210000000</v>
      </c>
      <c r="V16" s="8">
        <f>U16/T16</f>
        <v>248226950.35460994</v>
      </c>
      <c r="Y16">
        <v>1.9</v>
      </c>
      <c r="Z16">
        <v>8</v>
      </c>
      <c r="AA16">
        <f t="shared" si="13"/>
        <v>190000000</v>
      </c>
    </row>
    <row r="17" spans="1:27" x14ac:dyDescent="0.3">
      <c r="A17" s="21"/>
      <c r="B17" t="s">
        <v>7</v>
      </c>
      <c r="C17" t="s">
        <v>8</v>
      </c>
      <c r="D17" t="s">
        <v>20</v>
      </c>
      <c r="E17" s="9">
        <v>0.70099999999999996</v>
      </c>
      <c r="F17" s="10">
        <v>120000000</v>
      </c>
      <c r="G17" s="18">
        <f t="shared" ref="G17" si="41">F17/E17</f>
        <v>171184022.82453638</v>
      </c>
      <c r="H17" s="9">
        <v>0.76200000000000001</v>
      </c>
      <c r="I17" s="10">
        <v>160000000</v>
      </c>
      <c r="J17" s="11">
        <f t="shared" ref="J17" si="42">I17/H17</f>
        <v>209973753.28083989</v>
      </c>
      <c r="K17" s="9">
        <v>0.83899999999999997</v>
      </c>
      <c r="L17" s="10">
        <v>170000000</v>
      </c>
      <c r="M17" s="11">
        <f t="shared" ref="M17" si="43">L17/K17</f>
        <v>202622169.24910608</v>
      </c>
      <c r="N17" s="9">
        <v>0.751</v>
      </c>
      <c r="O17" s="10">
        <v>270000000</v>
      </c>
      <c r="P17" s="11">
        <f t="shared" ref="P17" si="44">O17/N17</f>
        <v>359520639.14780295</v>
      </c>
      <c r="Q17" s="9">
        <v>0.84899999999999998</v>
      </c>
      <c r="R17" s="10">
        <v>190000000</v>
      </c>
      <c r="S17" s="11">
        <f t="shared" ref="S17" si="45">R17/Q17</f>
        <v>223792697.29093051</v>
      </c>
      <c r="T17" s="9">
        <v>0.85</v>
      </c>
      <c r="U17" s="10">
        <v>210000000</v>
      </c>
      <c r="V17" s="11">
        <f t="shared" ref="V17" si="46">U17/T17</f>
        <v>247058823.52941176</v>
      </c>
      <c r="Y17">
        <v>2.1</v>
      </c>
      <c r="Z17">
        <v>8</v>
      </c>
      <c r="AA17">
        <f t="shared" si="13"/>
        <v>210000000</v>
      </c>
    </row>
    <row r="18" spans="1:27" x14ac:dyDescent="0.3">
      <c r="A18" s="21"/>
      <c r="D18" t="s">
        <v>17</v>
      </c>
      <c r="E18" s="12">
        <f>AVERAGE(E15:E17)</f>
        <v>0.69533333333333325</v>
      </c>
      <c r="F18" s="13">
        <f t="shared" ref="F18" si="47">AVERAGE(F15:F17)</f>
        <v>120000000</v>
      </c>
      <c r="G18" s="15">
        <f t="shared" ref="G18" si="48">AVERAGE(G15:G17)</f>
        <v>172589685.00744253</v>
      </c>
      <c r="H18" s="12">
        <f>AVERAGE(H15:H17)</f>
        <v>0.76100000000000001</v>
      </c>
      <c r="I18" s="13">
        <f t="shared" ref="I18" si="49">AVERAGE(I15:I17)</f>
        <v>160000000</v>
      </c>
      <c r="J18" s="14">
        <f t="shared" ref="J18" si="50">AVERAGE(J15:J17)</f>
        <v>210276594.80308151</v>
      </c>
      <c r="K18" s="12">
        <f>AVERAGE(K15:K17)</f>
        <v>0.83566666666666656</v>
      </c>
      <c r="L18" s="13">
        <f t="shared" ref="L18:M18" si="51">AVERAGE(L15:L17)</f>
        <v>176666666.66666666</v>
      </c>
      <c r="M18" s="14">
        <f t="shared" si="51"/>
        <v>211446304.45698282</v>
      </c>
      <c r="N18" s="19">
        <f>AVERAGE(N15:N17)</f>
        <v>0.73366666666666669</v>
      </c>
      <c r="O18" s="13">
        <f t="shared" ref="O18" si="52">AVERAGE(O15:O17)</f>
        <v>350000000</v>
      </c>
      <c r="P18" s="20">
        <f t="shared" ref="P18" si="53">AVERAGE(P15:P17)</f>
        <v>478559177.19830447</v>
      </c>
      <c r="Q18" s="12">
        <f>AVERAGE(Q15:Q17)</f>
        <v>0.84533333333333316</v>
      </c>
      <c r="R18" s="13">
        <f t="shared" ref="R18:S18" si="54">AVERAGE(R15:R17)</f>
        <v>186666666.66666666</v>
      </c>
      <c r="S18" s="14">
        <f t="shared" si="54"/>
        <v>220924901.47578016</v>
      </c>
      <c r="T18" s="12">
        <f>AVERAGE(T15:T17)</f>
        <v>0.83933333333333326</v>
      </c>
      <c r="U18" s="13">
        <f t="shared" ref="U18:V18" si="55">AVERAGE(U15:U17)</f>
        <v>203333333.33333334</v>
      </c>
      <c r="V18" s="14">
        <f t="shared" si="55"/>
        <v>242143108.73181906</v>
      </c>
      <c r="Y18">
        <v>2.1</v>
      </c>
      <c r="Z18">
        <v>8</v>
      </c>
      <c r="AA18">
        <f t="shared" si="13"/>
        <v>210000000</v>
      </c>
    </row>
    <row r="19" spans="1:27" x14ac:dyDescent="0.3">
      <c r="A19" s="21" t="s">
        <v>15</v>
      </c>
      <c r="B19" t="s">
        <v>2</v>
      </c>
      <c r="C19" t="s">
        <v>5</v>
      </c>
      <c r="D19" t="s">
        <v>18</v>
      </c>
      <c r="E19" s="3">
        <v>0.68400000000000005</v>
      </c>
      <c r="F19" s="4">
        <v>120000000</v>
      </c>
      <c r="G19" s="16">
        <f>F19/E19</f>
        <v>175438596.49122804</v>
      </c>
      <c r="H19" s="3">
        <v>0.75600000000000001</v>
      </c>
      <c r="I19" s="4">
        <v>150000000</v>
      </c>
      <c r="J19" s="5">
        <f>I19/H19</f>
        <v>198412698.41269842</v>
      </c>
      <c r="K19" s="3">
        <v>0.81799999999999995</v>
      </c>
      <c r="L19" s="4">
        <v>180000000</v>
      </c>
      <c r="M19" s="5">
        <f>L19/K19</f>
        <v>220048899.75550124</v>
      </c>
      <c r="N19" s="3">
        <v>0.54300000000000004</v>
      </c>
      <c r="O19" s="4">
        <v>190000000</v>
      </c>
      <c r="P19" s="5">
        <f>O19/N19</f>
        <v>349907918.96869242</v>
      </c>
      <c r="Q19" s="3">
        <v>0.81699999999999995</v>
      </c>
      <c r="R19" s="4">
        <v>180000000</v>
      </c>
      <c r="S19" s="5">
        <f>R19/Q19</f>
        <v>220318237.45410037</v>
      </c>
      <c r="T19" s="3">
        <v>0.83099999999999996</v>
      </c>
      <c r="U19" s="4">
        <v>180000000</v>
      </c>
      <c r="V19" s="5">
        <f>U19/T19</f>
        <v>216606498.19494587</v>
      </c>
      <c r="Y19">
        <v>1.8</v>
      </c>
      <c r="Z19">
        <v>8</v>
      </c>
      <c r="AA19">
        <f t="shared" si="13"/>
        <v>180000000</v>
      </c>
    </row>
    <row r="20" spans="1:27" x14ac:dyDescent="0.3">
      <c r="A20" s="21"/>
      <c r="B20" t="s">
        <v>6</v>
      </c>
      <c r="C20" t="s">
        <v>4</v>
      </c>
      <c r="D20" t="s">
        <v>19</v>
      </c>
      <c r="E20" s="6">
        <v>0.70099999999999996</v>
      </c>
      <c r="F20" s="7">
        <v>120000000</v>
      </c>
      <c r="G20" s="17">
        <f t="shared" ref="G20:G21" si="56">F20/E20</f>
        <v>171184022.82453638</v>
      </c>
      <c r="H20" s="6">
        <v>0.77400000000000002</v>
      </c>
      <c r="I20" s="7">
        <v>150000000</v>
      </c>
      <c r="J20" s="8">
        <f t="shared" ref="J20:J21" si="57">I20/H20</f>
        <v>193798449.61240309</v>
      </c>
      <c r="K20" s="6">
        <v>0.83399999999999996</v>
      </c>
      <c r="L20" s="7">
        <v>180000000</v>
      </c>
      <c r="M20" s="8">
        <f t="shared" ref="M20:M21" si="58">L20/K20</f>
        <v>215827338.12949643</v>
      </c>
      <c r="N20" s="6">
        <v>0.63300000000000001</v>
      </c>
      <c r="O20" s="7">
        <v>229999999.99999997</v>
      </c>
      <c r="P20" s="8">
        <f t="shared" ref="P20:P21" si="59">O20/N20</f>
        <v>363349131.12164295</v>
      </c>
      <c r="Q20" s="6">
        <v>0.83</v>
      </c>
      <c r="R20" s="7">
        <v>190000000</v>
      </c>
      <c r="S20" s="8">
        <f t="shared" ref="S20:S21" si="60">R20/Q20</f>
        <v>228915662.65060243</v>
      </c>
      <c r="T20" s="6">
        <v>0.84799999999999998</v>
      </c>
      <c r="U20" s="7">
        <v>170000000</v>
      </c>
      <c r="V20" s="8">
        <f t="shared" ref="V20:V21" si="61">U20/T20</f>
        <v>200471698.11320755</v>
      </c>
      <c r="Y20">
        <v>1.7</v>
      </c>
      <c r="Z20">
        <v>8</v>
      </c>
      <c r="AA20">
        <f t="shared" si="13"/>
        <v>170000000</v>
      </c>
    </row>
    <row r="21" spans="1:27" x14ac:dyDescent="0.3">
      <c r="A21" s="21"/>
      <c r="B21" t="s">
        <v>7</v>
      </c>
      <c r="C21" t="s">
        <v>9</v>
      </c>
      <c r="D21" t="s">
        <v>20</v>
      </c>
      <c r="E21" s="9">
        <v>0.70399999999999996</v>
      </c>
      <c r="F21" s="10">
        <v>110000000.00000001</v>
      </c>
      <c r="G21" s="18">
        <f t="shared" si="56"/>
        <v>156250000.00000003</v>
      </c>
      <c r="H21" s="9">
        <v>0.76300000000000001</v>
      </c>
      <c r="I21" s="10">
        <v>140000000</v>
      </c>
      <c r="J21" s="11">
        <f t="shared" si="57"/>
        <v>183486238.5321101</v>
      </c>
      <c r="K21" s="9">
        <v>0.83899999999999997</v>
      </c>
      <c r="L21" s="10">
        <v>180000000</v>
      </c>
      <c r="M21" s="11">
        <f t="shared" si="58"/>
        <v>214541120.38140646</v>
      </c>
      <c r="N21" s="9">
        <v>0.67</v>
      </c>
      <c r="O21" s="10">
        <v>270000000</v>
      </c>
      <c r="P21" s="11">
        <f t="shared" si="59"/>
        <v>402985074.62686563</v>
      </c>
      <c r="Q21" s="9">
        <v>0.85699999999999998</v>
      </c>
      <c r="R21" s="10">
        <v>190000000</v>
      </c>
      <c r="S21" s="11">
        <f t="shared" si="60"/>
        <v>221703617.26954493</v>
      </c>
      <c r="T21" s="9">
        <v>0.85499999999999998</v>
      </c>
      <c r="U21" s="10">
        <v>170000000</v>
      </c>
      <c r="V21" s="11">
        <f t="shared" si="61"/>
        <v>198830409.35672516</v>
      </c>
      <c r="Y21">
        <v>1.7</v>
      </c>
      <c r="Z21">
        <v>8</v>
      </c>
      <c r="AA21">
        <f t="shared" si="13"/>
        <v>170000000</v>
      </c>
    </row>
    <row r="22" spans="1:27" x14ac:dyDescent="0.3">
      <c r="A22" s="21"/>
      <c r="D22" t="s">
        <v>17</v>
      </c>
      <c r="E22" s="12">
        <f>AVERAGE(E19:E21)</f>
        <v>0.69633333333333336</v>
      </c>
      <c r="F22" s="13">
        <f t="shared" ref="F22" si="62">AVERAGE(F19:F21)</f>
        <v>116666666.66666667</v>
      </c>
      <c r="G22" s="15">
        <f t="shared" ref="G22" si="63">AVERAGE(G19:G21)</f>
        <v>167624206.43858814</v>
      </c>
      <c r="H22" s="12">
        <f>AVERAGE(H19:H21)</f>
        <v>0.76433333333333342</v>
      </c>
      <c r="I22" s="13">
        <f t="shared" ref="I22" si="64">AVERAGE(I19:I21)</f>
        <v>146666666.66666666</v>
      </c>
      <c r="J22" s="14">
        <f t="shared" ref="J22" si="65">AVERAGE(J19:J21)</f>
        <v>191899128.85240388</v>
      </c>
      <c r="K22" s="12">
        <f>AVERAGE(K19:K21)</f>
        <v>0.83033333333333326</v>
      </c>
      <c r="L22" s="13">
        <f t="shared" ref="L22:M22" si="66">AVERAGE(L19:L21)</f>
        <v>180000000</v>
      </c>
      <c r="M22" s="14">
        <f t="shared" si="66"/>
        <v>216805786.08880138</v>
      </c>
      <c r="N22" s="19">
        <f>AVERAGE(N19:N21)</f>
        <v>0.6153333333333334</v>
      </c>
      <c r="O22" s="13">
        <f t="shared" ref="O22" si="67">AVERAGE(O19:O21)</f>
        <v>230000000</v>
      </c>
      <c r="P22" s="20">
        <f t="shared" ref="P22" si="68">AVERAGE(P19:P21)</f>
        <v>372080708.23906702</v>
      </c>
      <c r="Q22" s="12">
        <f>AVERAGE(Q19:Q21)</f>
        <v>0.83466666666666656</v>
      </c>
      <c r="R22" s="13">
        <f t="shared" ref="R22:S22" si="69">AVERAGE(R19:R21)</f>
        <v>186666666.66666666</v>
      </c>
      <c r="S22" s="14">
        <f t="shared" si="69"/>
        <v>223645839.12474927</v>
      </c>
      <c r="T22" s="12">
        <f>AVERAGE(T19:T21)</f>
        <v>0.84466666666666657</v>
      </c>
      <c r="U22" s="13">
        <f t="shared" ref="U22:V22" si="70">AVERAGE(U19:U21)</f>
        <v>173333333.33333334</v>
      </c>
      <c r="V22" s="14">
        <f t="shared" si="70"/>
        <v>205302868.55495954</v>
      </c>
      <c r="Y22">
        <v>1.6</v>
      </c>
      <c r="Z22">
        <v>8</v>
      </c>
      <c r="AA22">
        <f t="shared" si="13"/>
        <v>160000000</v>
      </c>
    </row>
    <row r="23" spans="1:27" x14ac:dyDescent="0.3">
      <c r="A23" s="21" t="s">
        <v>16</v>
      </c>
      <c r="B23" t="s">
        <v>2</v>
      </c>
      <c r="C23" t="s">
        <v>5</v>
      </c>
      <c r="D23" t="s">
        <v>18</v>
      </c>
      <c r="E23" s="3">
        <v>0.70799999999999996</v>
      </c>
      <c r="F23" s="4">
        <v>96000000</v>
      </c>
      <c r="G23" s="16">
        <f>F23/E23</f>
        <v>135593220.33898306</v>
      </c>
      <c r="H23" s="3">
        <v>0.72699999999999998</v>
      </c>
      <c r="I23" s="4">
        <v>140000000</v>
      </c>
      <c r="J23" s="5">
        <f>I23/H23</f>
        <v>192572214.58046767</v>
      </c>
      <c r="K23" s="3">
        <v>0.77</v>
      </c>
      <c r="L23" s="4">
        <v>170000000</v>
      </c>
      <c r="M23" s="5">
        <f>L23/K23</f>
        <v>220779220.77922076</v>
      </c>
      <c r="N23" s="3">
        <v>0.60499999999999998</v>
      </c>
      <c r="O23" s="4">
        <v>290000000</v>
      </c>
      <c r="P23" s="5">
        <f>O23/N23</f>
        <v>479338842.97520661</v>
      </c>
      <c r="Q23" s="3">
        <v>0.80100000000000005</v>
      </c>
      <c r="R23" s="4">
        <v>180000000</v>
      </c>
      <c r="S23" s="5">
        <f>R23/Q23</f>
        <v>224719101.12359551</v>
      </c>
      <c r="T23" s="3">
        <v>0.80700000000000005</v>
      </c>
      <c r="U23" s="4">
        <v>160000000</v>
      </c>
      <c r="V23" s="5">
        <f>U23/T23</f>
        <v>198265179.67781907</v>
      </c>
      <c r="Y23">
        <v>1.6</v>
      </c>
      <c r="Z23">
        <v>8</v>
      </c>
      <c r="AA23">
        <f t="shared" si="13"/>
        <v>160000000</v>
      </c>
    </row>
    <row r="24" spans="1:27" x14ac:dyDescent="0.3">
      <c r="A24" s="21"/>
      <c r="B24" t="s">
        <v>6</v>
      </c>
      <c r="C24" t="s">
        <v>4</v>
      </c>
      <c r="D24" t="s">
        <v>19</v>
      </c>
      <c r="E24" s="6">
        <v>0.72399999999999998</v>
      </c>
      <c r="F24" s="7">
        <v>91000000</v>
      </c>
      <c r="G24" s="17">
        <f t="shared" ref="G24:G25" si="71">F24/E24</f>
        <v>125690607.73480663</v>
      </c>
      <c r="H24" s="6">
        <v>0.748</v>
      </c>
      <c r="I24" s="7">
        <v>140000000</v>
      </c>
      <c r="J24" s="8">
        <f t="shared" ref="J24:J25" si="72">I24/H24</f>
        <v>187165775.40106952</v>
      </c>
      <c r="K24" s="6">
        <v>0.78900000000000003</v>
      </c>
      <c r="L24" s="7">
        <v>170000000</v>
      </c>
      <c r="M24" s="8">
        <f t="shared" ref="M24:M25" si="73">L24/K24</f>
        <v>215462610.89987326</v>
      </c>
      <c r="N24" s="6">
        <v>0.64900000000000002</v>
      </c>
      <c r="O24" s="7">
        <v>310000000</v>
      </c>
      <c r="P24" s="8">
        <f t="shared" ref="P24:P25" si="74">O24/N24</f>
        <v>477657935.28505391</v>
      </c>
      <c r="Q24" s="6">
        <v>0.82299999999999995</v>
      </c>
      <c r="R24" s="7">
        <v>170000000</v>
      </c>
      <c r="S24" s="8">
        <f t="shared" ref="S24:S25" si="75">R24/Q24</f>
        <v>206561360.87484813</v>
      </c>
      <c r="T24" s="6">
        <v>0.83299999999999996</v>
      </c>
      <c r="U24" s="7">
        <v>160000000</v>
      </c>
      <c r="V24" s="8">
        <f t="shared" ref="V24:V25" si="76">U24/T24</f>
        <v>192076830.73229292</v>
      </c>
      <c r="Y24">
        <v>1.4</v>
      </c>
      <c r="Z24">
        <v>8</v>
      </c>
      <c r="AA24">
        <f t="shared" si="13"/>
        <v>140000000</v>
      </c>
    </row>
    <row r="25" spans="1:27" x14ac:dyDescent="0.3">
      <c r="A25" s="21"/>
      <c r="B25" t="s">
        <v>7</v>
      </c>
      <c r="C25" t="s">
        <v>10</v>
      </c>
      <c r="D25" t="s">
        <v>20</v>
      </c>
      <c r="E25" s="9">
        <v>0.72</v>
      </c>
      <c r="F25" s="10">
        <v>70000000</v>
      </c>
      <c r="G25" s="18">
        <f t="shared" si="71"/>
        <v>97222222.222222224</v>
      </c>
      <c r="H25" s="9">
        <v>0.751</v>
      </c>
      <c r="I25" s="10">
        <v>140000000</v>
      </c>
      <c r="J25" s="11">
        <f t="shared" si="72"/>
        <v>186418109.18774965</v>
      </c>
      <c r="K25" s="9">
        <v>0.78600000000000003</v>
      </c>
      <c r="L25" s="10">
        <v>130000000</v>
      </c>
      <c r="M25" s="11">
        <f t="shared" si="73"/>
        <v>165394402.0356234</v>
      </c>
      <c r="N25" s="9">
        <v>0.66500000000000004</v>
      </c>
      <c r="O25" s="10">
        <v>300000000</v>
      </c>
      <c r="P25" s="11">
        <f t="shared" si="74"/>
        <v>451127819.54887217</v>
      </c>
      <c r="Q25" s="9">
        <v>0.81699999999999995</v>
      </c>
      <c r="R25" s="10">
        <v>140000000</v>
      </c>
      <c r="S25" s="11">
        <f t="shared" si="75"/>
        <v>171358629.13096696</v>
      </c>
      <c r="T25" s="9">
        <v>0.82499999999999996</v>
      </c>
      <c r="U25" s="10">
        <v>140000000</v>
      </c>
      <c r="V25" s="11">
        <f t="shared" si="76"/>
        <v>169696969.69696972</v>
      </c>
    </row>
    <row r="26" spans="1:27" x14ac:dyDescent="0.3">
      <c r="A26" s="21"/>
      <c r="D26" t="s">
        <v>17</v>
      </c>
      <c r="E26" s="12">
        <f>AVERAGE(E23:E25)</f>
        <v>0.71733333333333338</v>
      </c>
      <c r="F26" s="13">
        <f t="shared" ref="F26" si="77">AVERAGE(F23:F25)</f>
        <v>85666666.666666672</v>
      </c>
      <c r="G26" s="15">
        <f t="shared" ref="G26" si="78">AVERAGE(G23:G25)</f>
        <v>119502016.7653373</v>
      </c>
      <c r="H26" s="12">
        <f>AVERAGE(H23:H25)</f>
        <v>0.74199999999999999</v>
      </c>
      <c r="I26" s="13">
        <f t="shared" ref="I26" si="79">AVERAGE(I23:I25)</f>
        <v>140000000</v>
      </c>
      <c r="J26" s="14">
        <f t="shared" ref="J26" si="80">AVERAGE(J23:J25)</f>
        <v>188718699.72309563</v>
      </c>
      <c r="K26" s="12">
        <f>AVERAGE(K23:K25)</f>
        <v>0.78166666666666673</v>
      </c>
      <c r="L26" s="13">
        <f t="shared" ref="L26:M26" si="81">AVERAGE(L23:L25)</f>
        <v>156666666.66666666</v>
      </c>
      <c r="M26" s="14">
        <f t="shared" si="81"/>
        <v>200545411.23823914</v>
      </c>
      <c r="N26" s="19">
        <f>AVERAGE(N23:N25)</f>
        <v>0.63966666666666672</v>
      </c>
      <c r="O26" s="13">
        <f t="shared" ref="O26" si="82">AVERAGE(O23:O25)</f>
        <v>300000000</v>
      </c>
      <c r="P26" s="20">
        <f t="shared" ref="P26" si="83">AVERAGE(P23:P25)</f>
        <v>469374865.93637758</v>
      </c>
      <c r="Q26" s="12">
        <f>AVERAGE(Q23:Q25)</f>
        <v>0.81366666666666665</v>
      </c>
      <c r="R26" s="13">
        <f t="shared" ref="R26:S26" si="84">AVERAGE(R23:R25)</f>
        <v>163333333.33333334</v>
      </c>
      <c r="S26" s="14">
        <f t="shared" si="84"/>
        <v>200879697.04313684</v>
      </c>
      <c r="T26" s="12">
        <f>AVERAGE(T23:T25)</f>
        <v>0.82166666666666666</v>
      </c>
      <c r="U26" s="13">
        <f t="shared" ref="U26:V26" si="85">AVERAGE(U23:U25)</f>
        <v>153333333.33333334</v>
      </c>
      <c r="V26" s="14">
        <f t="shared" si="85"/>
        <v>186679660.03569391</v>
      </c>
    </row>
    <row r="27" spans="1:27" x14ac:dyDescent="0.3">
      <c r="F27" s="2"/>
    </row>
    <row r="28" spans="1:27" x14ac:dyDescent="0.3">
      <c r="G28" t="s">
        <v>11</v>
      </c>
      <c r="H28" t="s">
        <v>21</v>
      </c>
      <c r="I28" t="s">
        <v>23</v>
      </c>
      <c r="J28" t="s">
        <v>25</v>
      </c>
      <c r="K28" t="s">
        <v>26</v>
      </c>
    </row>
    <row r="29" spans="1:27" x14ac:dyDescent="0.3">
      <c r="F29" t="s">
        <v>28</v>
      </c>
      <c r="G29">
        <v>175947817.11423492</v>
      </c>
      <c r="H29" s="14">
        <v>193868572.6868242</v>
      </c>
      <c r="I29" s="14">
        <v>210187918.94432017</v>
      </c>
      <c r="J29" s="14">
        <v>215652756.06440267</v>
      </c>
      <c r="K29" s="14">
        <v>218751186.04709169</v>
      </c>
    </row>
    <row r="30" spans="1:27" x14ac:dyDescent="0.3">
      <c r="F30" t="s">
        <v>8</v>
      </c>
      <c r="G30">
        <v>172589685.00744253</v>
      </c>
      <c r="H30" s="14">
        <v>210276594.80308151</v>
      </c>
      <c r="I30" s="14">
        <v>211446304.45698282</v>
      </c>
      <c r="J30" s="14">
        <v>220924901.47578016</v>
      </c>
      <c r="K30" s="14">
        <v>242143108.73181906</v>
      </c>
    </row>
    <row r="31" spans="1:27" x14ac:dyDescent="0.3">
      <c r="F31" t="s">
        <v>9</v>
      </c>
      <c r="G31">
        <v>167624206.43858814</v>
      </c>
      <c r="H31" s="14">
        <v>191899128.85240388</v>
      </c>
      <c r="I31" s="14">
        <v>216805786.08880138</v>
      </c>
      <c r="J31" s="14">
        <v>223645839.12474927</v>
      </c>
      <c r="K31" s="14">
        <v>205302868.55495954</v>
      </c>
    </row>
    <row r="32" spans="1:27" x14ac:dyDescent="0.3">
      <c r="F32" t="s">
        <v>10</v>
      </c>
      <c r="G32">
        <v>119502016.7653373</v>
      </c>
      <c r="H32" s="14">
        <v>188718699.72309563</v>
      </c>
      <c r="I32" s="14">
        <v>200545411.23823914</v>
      </c>
      <c r="J32" s="14">
        <v>200879697.04313684</v>
      </c>
      <c r="K32" s="14">
        <v>186679660.03569391</v>
      </c>
    </row>
    <row r="35" spans="5:14" x14ac:dyDescent="0.3">
      <c r="G35" t="s">
        <v>28</v>
      </c>
      <c r="H35" t="s">
        <v>8</v>
      </c>
      <c r="I35" t="s">
        <v>9</v>
      </c>
      <c r="J35" t="s">
        <v>10</v>
      </c>
      <c r="K35" t="s">
        <v>0</v>
      </c>
      <c r="L35" t="s">
        <v>29</v>
      </c>
    </row>
    <row r="36" spans="5:14" x14ac:dyDescent="0.3">
      <c r="F36" t="s">
        <v>11</v>
      </c>
      <c r="G36">
        <v>175947817.11423492</v>
      </c>
      <c r="H36">
        <v>172589685.00744253</v>
      </c>
      <c r="I36">
        <v>167624206.43858814</v>
      </c>
      <c r="J36">
        <v>119502016.7653373</v>
      </c>
      <c r="K36" s="14">
        <v>5377960.183878406</v>
      </c>
      <c r="L36" s="15">
        <v>67107431.813727997</v>
      </c>
    </row>
    <row r="37" spans="5:14" x14ac:dyDescent="0.3">
      <c r="F37" t="s">
        <v>21</v>
      </c>
      <c r="G37" s="14">
        <v>193868572.6868242</v>
      </c>
      <c r="H37" s="14">
        <v>210276594.80308151</v>
      </c>
      <c r="I37" s="14">
        <v>191899128.85240388</v>
      </c>
      <c r="J37" s="14">
        <v>188718699.72309563</v>
      </c>
      <c r="K37" s="14">
        <v>5729924.0654276134</v>
      </c>
      <c r="L37" s="14">
        <v>76092509.884447604</v>
      </c>
    </row>
    <row r="38" spans="5:14" x14ac:dyDescent="0.3">
      <c r="F38" t="s">
        <v>23</v>
      </c>
      <c r="G38" s="14">
        <v>210187918.94432017</v>
      </c>
      <c r="H38" s="14">
        <v>211446304.45698282</v>
      </c>
      <c r="I38" s="14">
        <v>216805786.08880138</v>
      </c>
      <c r="J38" s="14">
        <v>200545411.23823914</v>
      </c>
      <c r="K38" s="14">
        <v>5165035.3231456801</v>
      </c>
      <c r="L38" s="14">
        <v>64528333.405035518</v>
      </c>
    </row>
    <row r="39" spans="5:14" x14ac:dyDescent="0.3">
      <c r="F39" t="s">
        <v>25</v>
      </c>
      <c r="G39" s="14">
        <v>215652756.06440267</v>
      </c>
      <c r="H39" s="14">
        <v>220924901.47578016</v>
      </c>
      <c r="I39" s="14">
        <v>223645839.12474927</v>
      </c>
      <c r="J39" s="14">
        <v>200879697.04313684</v>
      </c>
      <c r="K39" s="14">
        <v>4765814.5447198385</v>
      </c>
      <c r="L39" s="14">
        <v>59746186.978187986</v>
      </c>
    </row>
    <row r="40" spans="5:14" x14ac:dyDescent="0.3">
      <c r="F40" t="s">
        <v>26</v>
      </c>
      <c r="G40" s="14">
        <v>218751186.04709169</v>
      </c>
      <c r="H40" s="14">
        <v>242143108.73181906</v>
      </c>
      <c r="I40" s="14">
        <v>205302868.55495954</v>
      </c>
      <c r="J40" s="14">
        <v>186679660.03569391</v>
      </c>
      <c r="K40" s="14">
        <v>6152627.8693623347</v>
      </c>
      <c r="L40" s="14">
        <v>53456976.75813619</v>
      </c>
    </row>
    <row r="42" spans="5:14" x14ac:dyDescent="0.3"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5:14" x14ac:dyDescent="0.3"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5:14" x14ac:dyDescent="0.3">
      <c r="E44" s="23"/>
      <c r="F44" s="23"/>
      <c r="G44" s="23"/>
      <c r="H44" s="23"/>
      <c r="I44" s="17"/>
      <c r="J44" s="17"/>
      <c r="K44" s="17"/>
      <c r="L44" s="17"/>
      <c r="M44" s="17"/>
      <c r="N44" s="23"/>
    </row>
    <row r="45" spans="5:14" x14ac:dyDescent="0.3">
      <c r="E45" s="23"/>
      <c r="F45" s="23"/>
      <c r="G45" s="17"/>
      <c r="H45" s="17"/>
      <c r="I45" s="17"/>
      <c r="J45" s="17"/>
      <c r="K45" s="17"/>
      <c r="L45" s="23"/>
      <c r="M45" s="23"/>
      <c r="N45" s="23"/>
    </row>
    <row r="46" spans="5:14" x14ac:dyDescent="0.3"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5:14" x14ac:dyDescent="0.3"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5:14" x14ac:dyDescent="0.3">
      <c r="E48" s="23"/>
      <c r="F48" s="17"/>
      <c r="G48" s="17"/>
      <c r="H48" s="17"/>
      <c r="I48" s="17"/>
      <c r="J48" s="17"/>
      <c r="K48" s="23"/>
      <c r="L48" s="23"/>
      <c r="M48" s="23"/>
      <c r="N48" s="23"/>
    </row>
    <row r="49" spans="5:14" x14ac:dyDescent="0.3"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5:14" x14ac:dyDescent="0.3">
      <c r="E50" s="23"/>
      <c r="F50" s="23"/>
      <c r="G50" s="23"/>
      <c r="H50" s="23"/>
      <c r="I50" s="23"/>
      <c r="J50" s="23"/>
      <c r="K50" s="23"/>
      <c r="L50" s="23"/>
      <c r="M50" s="23"/>
      <c r="N50" s="23"/>
    </row>
  </sheetData>
  <mergeCells count="12">
    <mergeCell ref="T1:V1"/>
    <mergeCell ref="K1:M1"/>
    <mergeCell ref="N1:P1"/>
    <mergeCell ref="Q1:S1"/>
    <mergeCell ref="A19:A22"/>
    <mergeCell ref="A23:A26"/>
    <mergeCell ref="E1:G1"/>
    <mergeCell ref="H1:J1"/>
    <mergeCell ref="A11:A14"/>
    <mergeCell ref="A3:A6"/>
    <mergeCell ref="A7:A10"/>
    <mergeCell ref="A15:A18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Origin95.Graph" shapeId="1026" r:id="rId4">
          <objectPr defaultSize="0" autoPict="0" r:id="rId5">
            <anchor moveWithCells="1">
              <from>
                <xdr:col>15</xdr:col>
                <xdr:colOff>0</xdr:colOff>
                <xdr:row>31</xdr:row>
                <xdr:rowOff>101600</xdr:rowOff>
              </from>
              <to>
                <xdr:col>19</xdr:col>
                <xdr:colOff>527050</xdr:colOff>
                <xdr:row>47</xdr:row>
                <xdr:rowOff>139700</xdr:rowOff>
              </to>
            </anchor>
          </objectPr>
        </oleObject>
      </mc:Choice>
      <mc:Fallback>
        <oleObject progId="Origin95.Graph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陈天欣</dc:creator>
  <cp:lastModifiedBy>大橙子</cp:lastModifiedBy>
  <dcterms:created xsi:type="dcterms:W3CDTF">2015-06-05T18:19:34Z</dcterms:created>
  <dcterms:modified xsi:type="dcterms:W3CDTF">2021-09-27T06:30:01Z</dcterms:modified>
</cp:coreProperties>
</file>